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pensar-my.sharepoint.com/personal/ipguzmang_compensar_com/Documents/COMPENSAR 2026/EMPRESAS 2026/AAA/ALCALDÍA/CONTRATO 2026/ACTIVIDADES PLAN DE BIENESTAR/"/>
    </mc:Choice>
  </mc:AlternateContent>
  <xr:revisionPtr revIDLastSave="8" documentId="8_{B71C9949-F427-42A0-BBDC-108B15C13365}" xr6:coauthVersionLast="47" xr6:coauthVersionMax="47" xr10:uidLastSave="{DDC94005-C192-46E9-8725-FA36B3FE4AB1}"/>
  <bookViews>
    <workbookView xWindow="-110" yWindow="-110" windowWidth="19420" windowHeight="11500" xr2:uid="{4D2EE4BD-E621-43B5-B864-E95B8236C059}"/>
  </bookViews>
  <sheets>
    <sheet name="CAMINATA ECOLOGÍCA ID 154554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2" l="1"/>
  <c r="I36" i="2"/>
  <c r="I28" i="2"/>
  <c r="I29" i="2"/>
  <c r="I30" i="2"/>
  <c r="I31" i="2"/>
  <c r="I32" i="2"/>
  <c r="I33" i="2"/>
  <c r="I34" i="2"/>
  <c r="I39" i="2"/>
  <c r="I38" i="2"/>
  <c r="I37" i="2"/>
  <c r="F29" i="2"/>
  <c r="G29" i="2" s="1"/>
  <c r="F30" i="2"/>
  <c r="G30" i="2" s="1"/>
  <c r="F31" i="2"/>
  <c r="F32" i="2"/>
  <c r="G32" i="2" s="1"/>
  <c r="F33" i="2"/>
  <c r="G33" i="2" s="1"/>
  <c r="F36" i="2"/>
  <c r="F35" i="2"/>
  <c r="F34" i="2"/>
  <c r="F28" i="2"/>
  <c r="G31" i="2" l="1"/>
  <c r="H36" i="2"/>
  <c r="H35" i="2"/>
  <c r="G28" i="2"/>
  <c r="H34" i="2"/>
  <c r="I40" i="2" l="1"/>
</calcChain>
</file>

<file path=xl/sharedStrings.xml><?xml version="1.0" encoding="utf-8"?>
<sst xmlns="http://schemas.openxmlformats.org/spreadsheetml/2006/main" count="55" uniqueCount="55">
  <si>
    <t>VR. TOTAL SIN IMPUESTO</t>
  </si>
  <si>
    <t>IVA 19%</t>
  </si>
  <si>
    <t>IMPO CONSUMO 8%</t>
  </si>
  <si>
    <t xml:space="preserve">Promotor ludico </t>
  </si>
  <si>
    <t xml:space="preserve">Monitor ludico  </t>
  </si>
  <si>
    <t xml:space="preserve">Servicio auxiliar enfermeria </t>
  </si>
  <si>
    <t>Kit de hidratacion empacado valor por pax basico</t>
  </si>
  <si>
    <t xml:space="preserve">IVA 19% </t>
  </si>
  <si>
    <t>COTIZACION COMPENSAR</t>
  </si>
  <si>
    <t xml:space="preserve">Bogotá, </t>
  </si>
  <si>
    <t>Nombre del Evento</t>
  </si>
  <si>
    <t>EVENTO CORPORATIVOS SC-EVE-26-045</t>
  </si>
  <si>
    <t>Profesional de venta</t>
  </si>
  <si>
    <t xml:space="preserve">INGRID PAOLA GUZMÁN GUTIERREZ </t>
  </si>
  <si>
    <t>Información Base</t>
  </si>
  <si>
    <t>Nombre del Cliente</t>
  </si>
  <si>
    <t>Nombre de la actividad</t>
  </si>
  <si>
    <t>ID</t>
  </si>
  <si>
    <t>Fecha reservada</t>
  </si>
  <si>
    <t>Fecha opcional 2</t>
  </si>
  <si>
    <t>Ciudad</t>
  </si>
  <si>
    <t>BOGOTA</t>
  </si>
  <si>
    <t>Información específica</t>
  </si>
  <si>
    <t>Numero de adultos</t>
  </si>
  <si>
    <t>Numero de niños</t>
  </si>
  <si>
    <t>Lugar de destino</t>
  </si>
  <si>
    <t>Horario de Inicio</t>
  </si>
  <si>
    <t>Horario de finalización</t>
  </si>
  <si>
    <t>Tipo de evento</t>
  </si>
  <si>
    <t>Productos o Servicios a cotizar</t>
  </si>
  <si>
    <t>Tipo</t>
  </si>
  <si>
    <t>ITEMS</t>
  </si>
  <si>
    <t>Cantidad</t>
  </si>
  <si>
    <t>Valor Unitario</t>
  </si>
  <si>
    <t>Valor Total</t>
  </si>
  <si>
    <t xml:space="preserve"> </t>
  </si>
  <si>
    <t>Sub Total</t>
  </si>
  <si>
    <t>Impuesto Alconsumo 8%</t>
  </si>
  <si>
    <t>Total</t>
  </si>
  <si>
    <t>Vigencia de la cotización:</t>
  </si>
  <si>
    <t>3 DIAS HABILES</t>
  </si>
  <si>
    <t>*TODOS LOS EVENTOS ESTARAN SUJETOS A DISPONIBILIDAD DE SEDES Y PROVEEDORES*</t>
  </si>
  <si>
    <t xml:space="preserve">*tarifas sujetas a cambios sin previo aviso
*se sugiere realizar reunión tecnica antes de realizar el evento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</si>
  <si>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27 de marzo de 2026 </t>
  </si>
  <si>
    <t>Comparte en Familia</t>
  </si>
  <si>
    <t xml:space="preserve">Caminata ecologica </t>
  </si>
  <si>
    <t>La Bella Suiza Choachí</t>
  </si>
  <si>
    <t xml:space="preserve">Desayuno </t>
  </si>
  <si>
    <t xml:space="preserve">Almuerzo </t>
  </si>
  <si>
    <t xml:space="preserve">Transporte </t>
  </si>
  <si>
    <t xml:space="preserve">Alimentos </t>
  </si>
  <si>
    <t xml:space="preserve">Bus 30 a 40 pax </t>
  </si>
  <si>
    <t xml:space="preserve">Van 19 pax </t>
  </si>
  <si>
    <t xml:space="preserve">Sergio Felipe Galeano </t>
  </si>
  <si>
    <t xml:space="preserve">Choachí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</si>
</sst>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(&quot;$&quot;* #,##0.00_);_(&quot;$&quot;* \(#,##0.00\);_(&quot;$&quot;* &quot;-&quot;??_);_(@_)"/>
    <numFmt numFmtId="166" formatCode="_(&quot;$&quot;* #,##0_);_(&quot;$&quot;* \(#,##0\);_(&quot;$&quot;* &quot;-&quot;??_);_(@_)"/>
    <numFmt numFmtId="167" formatCode="_(* #,##0_);_(* \(#,##0\);_(* &quot;-&quot;??_);_(@_)"/>
    <numFmt numFmtId="168" formatCode="&quot;$&quot;\ #,##0"/>
    <numFmt numFmtId="169" formatCode="_(&quot;$&quot;\ * #,##0.00_);_(&quot;$&quot;\ * \(#,##0.00\);_(&quot;$&quot;\ * &quot;-&quot;??_);_(@_)"/>
    <numFmt numFmtId="170" formatCode="_(&quot;$&quot;\ * #,##0_);_(&quot;$&quot;\ * \(#,##0\);_(&quot;$&quot;\ 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Segoe UI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0"/>
      <color theme="1"/>
      <name val="Segoe U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5117038483843"/>
        <bgColor indexed="64"/>
      </patternFill>
    </fill>
  </fills>
  <borders count="16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 tint="-0.249977111117893"/>
      </left>
      <right/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" fillId="0" borderId="0"/>
    <xf numFmtId="0" fontId="15" fillId="0" borderId="0"/>
  </cellStyleXfs>
  <cellXfs count="66">
    <xf numFmtId="0" fontId="0" fillId="0" borderId="0" xfId="0"/>
    <xf numFmtId="0" fontId="3" fillId="0" borderId="0" xfId="5" applyFont="1"/>
    <xf numFmtId="0" fontId="7" fillId="0" borderId="0" xfId="5" applyFont="1" applyAlignment="1">
      <alignment horizontal="right"/>
    </xf>
    <xf numFmtId="0" fontId="8" fillId="0" borderId="0" xfId="5" applyFont="1"/>
    <xf numFmtId="0" fontId="9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8" fillId="0" borderId="0" xfId="0" applyFont="1"/>
    <xf numFmtId="0" fontId="10" fillId="2" borderId="0" xfId="2" applyFont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vertical="center"/>
    </xf>
    <xf numFmtId="166" fontId="8" fillId="0" borderId="0" xfId="6" applyNumberFormat="1" applyFont="1"/>
    <xf numFmtId="9" fontId="8" fillId="0" borderId="0" xfId="7" applyFont="1" applyAlignment="1">
      <alignment horizontal="center"/>
    </xf>
    <xf numFmtId="164" fontId="8" fillId="0" borderId="0" xfId="8" applyNumberFormat="1" applyFont="1"/>
    <xf numFmtId="1" fontId="9" fillId="4" borderId="0" xfId="0" applyNumberFormat="1" applyFont="1" applyFill="1" applyAlignment="1">
      <alignment horizontal="left" vertical="center"/>
    </xf>
    <xf numFmtId="14" fontId="9" fillId="4" borderId="0" xfId="0" applyNumberFormat="1" applyFont="1" applyFill="1" applyAlignment="1">
      <alignment horizontal="left" vertical="center"/>
    </xf>
    <xf numFmtId="164" fontId="11" fillId="0" borderId="0" xfId="8" applyNumberFormat="1" applyFont="1" applyFill="1"/>
    <xf numFmtId="0" fontId="12" fillId="0" borderId="0" xfId="0" applyFont="1"/>
    <xf numFmtId="0" fontId="12" fillId="0" borderId="0" xfId="0" applyFont="1" applyAlignment="1">
      <alignment horizontal="center"/>
    </xf>
    <xf numFmtId="18" fontId="9" fillId="4" borderId="0" xfId="0" applyNumberFormat="1" applyFont="1" applyFill="1" applyAlignment="1">
      <alignment horizontal="left" vertical="center"/>
    </xf>
    <xf numFmtId="164" fontId="12" fillId="0" borderId="0" xfId="8" applyNumberFormat="1" applyFont="1" applyFill="1"/>
    <xf numFmtId="44" fontId="11" fillId="0" borderId="0" xfId="0" applyNumberFormat="1" applyFont="1"/>
    <xf numFmtId="164" fontId="11" fillId="0" borderId="0" xfId="0" applyNumberFormat="1" applyFont="1"/>
    <xf numFmtId="0" fontId="10" fillId="2" borderId="1" xfId="2" applyFont="1" applyBorder="1" applyAlignment="1">
      <alignment horizontal="center" vertical="center"/>
    </xf>
    <xf numFmtId="0" fontId="10" fillId="2" borderId="2" xfId="2" applyFont="1" applyBorder="1" applyAlignment="1">
      <alignment horizontal="center" vertical="center"/>
    </xf>
    <xf numFmtId="0" fontId="10" fillId="2" borderId="3" xfId="2" applyFont="1" applyBorder="1" applyAlignment="1">
      <alignment horizontal="center" vertical="center"/>
    </xf>
    <xf numFmtId="167" fontId="11" fillId="0" borderId="0" xfId="0" applyNumberFormat="1" applyFont="1"/>
    <xf numFmtId="0" fontId="8" fillId="0" borderId="1" xfId="5" applyFont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8" fillId="0" borderId="3" xfId="5" applyFont="1" applyBorder="1" applyAlignment="1">
      <alignment horizontal="center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 wrapText="1"/>
    </xf>
    <xf numFmtId="0" fontId="8" fillId="0" borderId="6" xfId="5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5" applyFont="1" applyBorder="1" applyAlignment="1">
      <alignment vertical="center" wrapText="1"/>
    </xf>
    <xf numFmtId="1" fontId="14" fillId="0" borderId="7" xfId="9" applyNumberFormat="1" applyFont="1" applyBorder="1" applyAlignment="1">
      <alignment horizontal="center" vertical="center"/>
    </xf>
    <xf numFmtId="168" fontId="14" fillId="0" borderId="7" xfId="10" applyNumberFormat="1" applyFont="1" applyFill="1" applyBorder="1" applyAlignment="1">
      <alignment vertical="center"/>
    </xf>
    <xf numFmtId="164" fontId="14" fillId="0" borderId="7" xfId="1" applyNumberFormat="1" applyFont="1" applyFill="1" applyBorder="1" applyAlignment="1">
      <alignment horizontal="right" vertical="center"/>
    </xf>
    <xf numFmtId="168" fontId="3" fillId="0" borderId="0" xfId="5" applyNumberFormat="1" applyFont="1"/>
    <xf numFmtId="168" fontId="8" fillId="0" borderId="7" xfId="10" applyNumberFormat="1" applyFont="1" applyFill="1" applyBorder="1" applyAlignment="1">
      <alignment vertical="center"/>
    </xf>
    <xf numFmtId="0" fontId="4" fillId="0" borderId="7" xfId="0" applyFont="1" applyBorder="1" applyAlignment="1">
      <alignment wrapText="1"/>
    </xf>
    <xf numFmtId="0" fontId="5" fillId="0" borderId="8" xfId="5" applyFont="1" applyBorder="1" applyAlignment="1">
      <alignment horizontal="right"/>
    </xf>
    <xf numFmtId="0" fontId="5" fillId="0" borderId="9" xfId="5" applyFont="1" applyBorder="1" applyAlignment="1">
      <alignment horizontal="right"/>
    </xf>
    <xf numFmtId="0" fontId="5" fillId="0" borderId="10" xfId="5" applyFont="1" applyBorder="1" applyAlignment="1">
      <alignment horizontal="right"/>
    </xf>
    <xf numFmtId="170" fontId="16" fillId="0" borderId="11" xfId="11" applyNumberFormat="1" applyFont="1" applyBorder="1" applyAlignment="1">
      <alignment horizontal="right"/>
    </xf>
    <xf numFmtId="164" fontId="3" fillId="0" borderId="0" xfId="1" applyNumberFormat="1" applyFont="1"/>
    <xf numFmtId="170" fontId="3" fillId="0" borderId="0" xfId="5" applyNumberFormat="1" applyFont="1"/>
    <xf numFmtId="0" fontId="5" fillId="0" borderId="1" xfId="5" applyFont="1" applyBorder="1" applyAlignment="1">
      <alignment horizontal="right"/>
    </xf>
    <xf numFmtId="0" fontId="5" fillId="0" borderId="2" xfId="5" applyFont="1" applyBorder="1" applyAlignment="1">
      <alignment horizontal="right"/>
    </xf>
    <xf numFmtId="0" fontId="5" fillId="0" borderId="3" xfId="5" applyFont="1" applyBorder="1" applyAlignment="1">
      <alignment horizontal="right"/>
    </xf>
    <xf numFmtId="170" fontId="16" fillId="0" borderId="12" xfId="11" applyNumberFormat="1" applyFont="1" applyBorder="1" applyAlignment="1">
      <alignment horizontal="right"/>
    </xf>
    <xf numFmtId="0" fontId="5" fillId="0" borderId="1" xfId="5" applyFont="1" applyBorder="1" applyAlignment="1">
      <alignment horizontal="right" vertical="center" wrapText="1"/>
    </xf>
    <xf numFmtId="0" fontId="5" fillId="0" borderId="2" xfId="5" applyFont="1" applyBorder="1" applyAlignment="1">
      <alignment horizontal="right" vertical="center" wrapText="1"/>
    </xf>
    <xf numFmtId="0" fontId="5" fillId="0" borderId="3" xfId="5" applyFont="1" applyBorder="1" applyAlignment="1">
      <alignment horizontal="right" vertical="center" wrapText="1"/>
    </xf>
    <xf numFmtId="0" fontId="8" fillId="3" borderId="0" xfId="5" applyFont="1" applyFill="1"/>
    <xf numFmtId="0" fontId="5" fillId="0" borderId="13" xfId="12" applyFont="1" applyBorder="1" applyAlignment="1">
      <alignment horizontal="center" vertical="center"/>
    </xf>
    <xf numFmtId="0" fontId="5" fillId="0" borderId="14" xfId="12" applyFont="1" applyBorder="1" applyAlignment="1">
      <alignment horizontal="center" vertical="center"/>
    </xf>
    <xf numFmtId="0" fontId="5" fillId="0" borderId="15" xfId="12" applyFont="1" applyBorder="1" applyAlignment="1">
      <alignment horizontal="center" vertical="center"/>
    </xf>
    <xf numFmtId="0" fontId="5" fillId="0" borderId="13" xfId="13" applyFont="1" applyBorder="1" applyAlignment="1">
      <alignment horizontal="center" vertical="center" wrapText="1"/>
    </xf>
    <xf numFmtId="0" fontId="5" fillId="0" borderId="14" xfId="13" applyFont="1" applyBorder="1" applyAlignment="1">
      <alignment horizontal="center" vertical="center"/>
    </xf>
    <xf numFmtId="0" fontId="5" fillId="0" borderId="15" xfId="13" applyFont="1" applyBorder="1" applyAlignment="1">
      <alignment horizontal="center" vertical="center"/>
    </xf>
    <xf numFmtId="0" fontId="7" fillId="0" borderId="0" xfId="5" applyFont="1"/>
    <xf numFmtId="0" fontId="3" fillId="0" borderId="0" xfId="5" applyFont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</cellXfs>
  <cellStyles count="14">
    <cellStyle name="Énfasis2" xfId="2" builtinId="33"/>
    <cellStyle name="Millares 7 4 2" xfId="9" xr:uid="{94D29149-D4FC-468D-BB5A-9D8242A3A403}"/>
    <cellStyle name="Moneda" xfId="1" builtinId="4"/>
    <cellStyle name="Moneda 2" xfId="6" xr:uid="{33327B57-6E4F-44C3-B929-00F001E69C64}"/>
    <cellStyle name="Moneda 2 2" xfId="4" xr:uid="{43DD8DF1-244F-439A-8736-D5002F10C3B0}"/>
    <cellStyle name="Moneda 3" xfId="8" xr:uid="{84F38DD8-AECD-4A95-9875-66132C215544}"/>
    <cellStyle name="Moneda 5 4 2" xfId="10" xr:uid="{135BC4EE-FA97-40B2-960B-AADA010AB1F0}"/>
    <cellStyle name="Moneda 6" xfId="11" xr:uid="{9E393525-2D2B-4024-802E-0CC4F3F4B968}"/>
    <cellStyle name="Normal" xfId="0" builtinId="0"/>
    <cellStyle name="Normal 14" xfId="13" xr:uid="{F47B898E-AAF6-4DE4-81F2-A2B7EC791679}"/>
    <cellStyle name="Normal 2" xfId="3" xr:uid="{C2C4E5BC-E74A-44FA-AC36-159DD7F55324}"/>
    <cellStyle name="Normal 5 4" xfId="12" xr:uid="{51D6AB26-2FE4-4A42-95B9-679AA18F3382}"/>
    <cellStyle name="Normal 7 4" xfId="5" xr:uid="{18249F59-65D2-4974-9737-98D9DD041F45}"/>
    <cellStyle name="Porcentaje 2" xfId="7" xr:uid="{15022BFE-57DE-467C-877D-242FE81F6DA9}"/>
  </cellStyles>
  <dxfs count="12">
    <dxf>
      <font>
        <b val="0"/>
        <i val="0"/>
        <strike val="0"/>
        <outline val="0"/>
        <shadow val="0"/>
        <u val="none"/>
        <vertAlign val="baseline"/>
        <sz val="12"/>
        <name val="Arial"/>
        <family val="2"/>
        <scheme val="none"/>
      </font>
      <numFmt numFmtId="168" formatCode="&quot;$&quot;\ #,##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Arial"/>
        <family val="2"/>
        <scheme val="none"/>
      </font>
      <numFmt numFmtId="171" formatCode="_(* #,##0.0_);_(* \(#,##0.0\);_(* &quot;-&quot;??_);_(@_)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/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border>
        <bottom style="medium">
          <color theme="5"/>
        </bottom>
      </border>
    </dxf>
    <dxf>
      <border diagonalUp="0" diagonalDown="0">
        <left style="medium">
          <color theme="5"/>
        </left>
        <right style="medium">
          <color theme="5"/>
        </right>
        <top style="medium">
          <color theme="5"/>
        </top>
        <bottom style="medium">
          <color theme="5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195261</xdr:colOff>
      <xdr:row>0</xdr:row>
      <xdr:rowOff>127000</xdr:rowOff>
    </xdr:from>
    <xdr:to>
      <xdr:col>1</xdr:col>
      <xdr:colOff>1943100</xdr:colOff>
      <xdr:row>0</xdr:row>
      <xdr:rowOff>781050</xdr:rowOff>
    </xdr:to>
    <xdr:pic>
      <xdr:nvPicPr>
        <xdr:cNvPr id="2" name="Picture 1" descr="Marca-Compensar">
          <a:extLst>
            <a:ext uri="{FF2B5EF4-FFF2-40B4-BE49-F238E27FC236}">
              <a16:creationId xmlns:a16="http://schemas.microsoft.com/office/drawing/2014/main" id="{756F63DF-B734-4871-9703-2A294EA5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6611" y="127000"/>
          <a:ext cx="1747839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84136</xdr:colOff>
      <xdr:row>46</xdr:row>
      <xdr:rowOff>198439</xdr:rowOff>
    </xdr:from>
    <xdr:to>
      <xdr:col>2</xdr:col>
      <xdr:colOff>3325811</xdr:colOff>
      <xdr:row>53</xdr:row>
      <xdr:rowOff>7938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880EEF-E01F-4C5B-A6DB-44B08CF8F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36886" y="12144377"/>
          <a:ext cx="3241675" cy="12541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90ECC5-308A-4F4B-BDDD-3538B4878FF2}" name="Table14859101112131415167891031077" displayName="Table14859101112131415167891031077" ref="B27:I36" totalsRowShown="0" headerRowDxfId="11" dataDxfId="10" headerRowBorderDxfId="8" tableBorderDxfId="9" headerRowCellStyle="Normal" dataCellStyle="Normal">
  <tableColumns count="8">
    <tableColumn id="1" xr3:uid="{38581828-4EFA-4D27-B4A5-22F4861E4B42}" name="Tipo" dataDxfId="7" dataCellStyle="Normal"/>
    <tableColumn id="2" xr3:uid="{D7E8FDC4-5402-4923-B8A6-7ABD64DA1829}" name="ITEMS" dataDxfId="6" dataCellStyle="Normal"/>
    <tableColumn id="3" xr3:uid="{1DD7936D-058F-406B-9A91-1554F375988A}" name="Cantidad" dataDxfId="5"/>
    <tableColumn id="4" xr3:uid="{D8404FE9-5EA7-412B-B1DD-F43AAD1E6A43}" name="Valor Unitario" dataDxfId="4" dataCellStyle="Moneda 5 4 2"/>
    <tableColumn id="8" xr3:uid="{FD8267B6-95D4-4DDE-BF39-98B2EA242B3B}" name="VR. TOTAL SIN IMPUESTO" dataDxfId="3" dataCellStyle="Moneda 5 4 2">
      <calculatedColumnFormula>Table14859101112131415167891031077[[#This Row],[Cantidad]]*Table14859101112131415167891031077[[#This Row],[Valor Unitario]]</calculatedColumnFormula>
    </tableColumn>
    <tableColumn id="7" xr3:uid="{0C1FC329-BFF2-44BC-984A-835B3769B14A}" name="IVA 19%" dataDxfId="2">
      <calculatedColumnFormula>+Table14859101112131415167891031077[[#This Row],[VR. TOTAL SIN IMPUESTO]]*19%</calculatedColumnFormula>
    </tableColumn>
    <tableColumn id="6" xr3:uid="{60675C5D-A5DC-4DD9-83F8-DE8C1FFE3AE2}" name="IMPO CONSUMO 8%" dataDxfId="1">
      <calculatedColumnFormula>+Table14859101112131415167891031077[[#This Row],[VR. TOTAL SIN IMPUESTO]]*8%</calculatedColumnFormula>
    </tableColumn>
    <tableColumn id="5" xr3:uid="{A70295D1-2065-44C7-A763-D80ACE5374A1}" name="Valor Total" dataDxfId="0">
      <calculatedColumnFormula>+Table14859101112131415167891031077[[#This Row],[VR. TOTAL SIN IMPUESTO]]+Table14859101112131415167891031077[[#This Row],[IVA 19%]]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B84A3-1053-4CFB-9618-51AFDE267606}">
  <dimension ref="B1:R91"/>
  <sheetViews>
    <sheetView tabSelected="1" topLeftCell="A24" zoomScale="80" zoomScaleNormal="80" workbookViewId="0">
      <selection activeCell="K36" sqref="K36"/>
    </sheetView>
  </sheetViews>
  <sheetFormatPr baseColWidth="10" defaultColWidth="9.1796875" defaultRowHeight="16" x14ac:dyDescent="0.45"/>
  <cols>
    <col min="1" max="1" width="9.1796875" style="1"/>
    <col min="2" max="2" width="33.08984375" style="1" customWidth="1"/>
    <col min="3" max="3" width="49.453125" style="1" customWidth="1"/>
    <col min="4" max="4" width="9.81640625" style="1" customWidth="1"/>
    <col min="5" max="5" width="15.1796875" style="1" customWidth="1"/>
    <col min="6" max="6" width="18.90625" style="1" customWidth="1"/>
    <col min="7" max="7" width="15.36328125" style="1" customWidth="1"/>
    <col min="8" max="8" width="14.81640625" style="1" customWidth="1"/>
    <col min="9" max="9" width="19.453125" style="1" customWidth="1"/>
    <col min="10" max="10" width="9.1796875" style="1"/>
    <col min="11" max="11" width="15.6328125" style="1" bestFit="1" customWidth="1"/>
    <col min="12" max="12" width="15.90625" style="1" customWidth="1"/>
    <col min="13" max="16384" width="9.1796875" style="1"/>
  </cols>
  <sheetData>
    <row r="1" spans="2:9" ht="65.5" customHeight="1" x14ac:dyDescent="0.45"/>
    <row r="2" spans="2:9" x14ac:dyDescent="0.45">
      <c r="C2" s="2" t="s">
        <v>8</v>
      </c>
    </row>
    <row r="4" spans="2:9" ht="16.5" x14ac:dyDescent="0.45">
      <c r="B4" s="3" t="s">
        <v>9</v>
      </c>
      <c r="C4" s="3" t="s">
        <v>43</v>
      </c>
      <c r="D4" s="3"/>
      <c r="E4" s="3"/>
      <c r="F4" s="3"/>
      <c r="G4" s="3"/>
      <c r="H4" s="3"/>
      <c r="I4" s="3"/>
    </row>
    <row r="5" spans="2:9" ht="16.5" x14ac:dyDescent="0.45">
      <c r="B5" s="3"/>
      <c r="C5" s="3"/>
      <c r="D5" s="3"/>
      <c r="E5" s="3"/>
      <c r="F5" s="3"/>
      <c r="G5" s="3"/>
      <c r="H5" s="3"/>
      <c r="I5" s="3"/>
    </row>
    <row r="6" spans="2:9" ht="16.5" x14ac:dyDescent="0.45">
      <c r="B6" s="3" t="s">
        <v>10</v>
      </c>
      <c r="C6" s="4" t="s">
        <v>44</v>
      </c>
      <c r="D6" s="5"/>
      <c r="E6" s="3"/>
      <c r="F6" s="3"/>
      <c r="G6" s="3"/>
      <c r="H6" s="6"/>
      <c r="I6" s="3"/>
    </row>
    <row r="7" spans="2:9" ht="16.5" x14ac:dyDescent="0.45">
      <c r="B7" s="3"/>
      <c r="C7" s="3"/>
      <c r="D7" s="3"/>
      <c r="E7" s="3"/>
      <c r="F7" s="3"/>
      <c r="G7" s="3"/>
      <c r="H7" s="3"/>
      <c r="I7" s="3"/>
    </row>
    <row r="8" spans="2:9" ht="16.5" x14ac:dyDescent="0.45">
      <c r="B8" s="3" t="s">
        <v>12</v>
      </c>
      <c r="C8" s="3" t="s">
        <v>13</v>
      </c>
      <c r="D8" s="3"/>
      <c r="E8" s="3"/>
      <c r="F8" s="3"/>
      <c r="G8" s="3"/>
      <c r="H8" s="3"/>
      <c r="I8" s="3"/>
    </row>
    <row r="9" spans="2:9" ht="16.5" x14ac:dyDescent="0.45">
      <c r="B9" s="3"/>
      <c r="C9" s="3"/>
      <c r="D9" s="3"/>
      <c r="E9" s="3"/>
      <c r="F9" s="3"/>
      <c r="G9" s="3"/>
      <c r="H9" s="3"/>
      <c r="I9" s="3"/>
    </row>
    <row r="10" spans="2:9" ht="16.5" x14ac:dyDescent="0.45">
      <c r="B10" s="3"/>
      <c r="C10" s="3"/>
      <c r="D10" s="3"/>
      <c r="E10" s="3"/>
      <c r="F10" s="3"/>
      <c r="G10" s="3"/>
      <c r="H10" s="3"/>
      <c r="I10" s="3"/>
    </row>
    <row r="11" spans="2:9" s="8" customFormat="1" ht="15.5" x14ac:dyDescent="0.35">
      <c r="B11" s="7" t="s">
        <v>14</v>
      </c>
      <c r="C11" s="7"/>
      <c r="D11" s="7"/>
      <c r="E11" s="7"/>
      <c r="F11" s="7"/>
      <c r="G11" s="7"/>
      <c r="H11" s="7"/>
      <c r="I11" s="7"/>
    </row>
    <row r="12" spans="2:9" s="8" customFormat="1" ht="15.5" x14ac:dyDescent="0.35">
      <c r="B12" s="9" t="s">
        <v>15</v>
      </c>
      <c r="C12" s="4" t="s">
        <v>53</v>
      </c>
      <c r="D12" s="5"/>
      <c r="E12" s="10"/>
      <c r="F12" s="10"/>
      <c r="G12" s="11"/>
      <c r="H12" s="12"/>
      <c r="I12" s="12"/>
    </row>
    <row r="13" spans="2:9" s="8" customFormat="1" ht="15.5" x14ac:dyDescent="0.35">
      <c r="B13" s="9" t="s">
        <v>16</v>
      </c>
      <c r="C13" s="4" t="s">
        <v>11</v>
      </c>
      <c r="D13" s="5"/>
      <c r="E13" s="10"/>
      <c r="F13" s="10"/>
      <c r="G13" s="11"/>
      <c r="H13" s="12"/>
      <c r="I13" s="12"/>
    </row>
    <row r="14" spans="2:9" s="8" customFormat="1" ht="15.5" x14ac:dyDescent="0.35">
      <c r="B14" s="9" t="s">
        <v>17</v>
      </c>
      <c r="C14" s="13">
        <v>154554</v>
      </c>
      <c r="D14" s="13"/>
      <c r="E14" s="10"/>
      <c r="F14" s="10"/>
      <c r="G14" s="11"/>
      <c r="H14" s="12"/>
      <c r="I14" s="12"/>
    </row>
    <row r="15" spans="2:9" s="8" customFormat="1" ht="15.5" x14ac:dyDescent="0.35">
      <c r="B15" s="9" t="s">
        <v>18</v>
      </c>
      <c r="C15" s="14">
        <v>46110</v>
      </c>
      <c r="D15" s="5"/>
      <c r="E15" s="10"/>
      <c r="F15" s="10"/>
      <c r="G15" s="11"/>
      <c r="H15" s="12"/>
      <c r="I15" s="12"/>
    </row>
    <row r="16" spans="2:9" s="8" customFormat="1" ht="15.5" x14ac:dyDescent="0.35">
      <c r="B16" s="9" t="s">
        <v>19</v>
      </c>
      <c r="C16" s="14"/>
      <c r="D16" s="5"/>
      <c r="E16" s="10"/>
      <c r="F16" s="10"/>
      <c r="G16" s="11"/>
      <c r="H16" s="12"/>
      <c r="I16" s="12"/>
    </row>
    <row r="17" spans="2:18" s="8" customFormat="1" ht="15.5" x14ac:dyDescent="0.35">
      <c r="B17" s="9" t="s">
        <v>20</v>
      </c>
      <c r="C17" s="5" t="s">
        <v>21</v>
      </c>
      <c r="D17" s="5"/>
      <c r="E17" s="10"/>
      <c r="F17" s="10"/>
      <c r="G17" s="11"/>
      <c r="H17" s="12"/>
      <c r="I17" s="12"/>
    </row>
    <row r="18" spans="2:18" s="8" customFormat="1" ht="15.5" x14ac:dyDescent="0.35">
      <c r="B18" s="7" t="s">
        <v>22</v>
      </c>
      <c r="C18" s="7"/>
      <c r="D18" s="7"/>
      <c r="E18" s="7"/>
      <c r="F18" s="7"/>
      <c r="G18" s="7"/>
      <c r="H18" s="7"/>
      <c r="I18" s="7"/>
    </row>
    <row r="19" spans="2:18" s="8" customFormat="1" ht="15.5" x14ac:dyDescent="0.35">
      <c r="B19" s="9" t="s">
        <v>23</v>
      </c>
      <c r="C19" s="5">
        <v>77</v>
      </c>
      <c r="D19" s="5"/>
      <c r="E19" s="10"/>
      <c r="F19" s="10"/>
      <c r="G19" s="11"/>
      <c r="H19" s="12"/>
      <c r="I19" s="12"/>
    </row>
    <row r="20" spans="2:18" s="8" customFormat="1" ht="15.5" x14ac:dyDescent="0.35">
      <c r="B20" s="9" t="s">
        <v>24</v>
      </c>
      <c r="C20" s="5">
        <v>0</v>
      </c>
      <c r="D20" s="5"/>
      <c r="E20" s="10"/>
      <c r="F20" s="10"/>
      <c r="G20" s="11"/>
      <c r="H20" s="12"/>
      <c r="I20" s="12"/>
      <c r="L20" s="15"/>
    </row>
    <row r="21" spans="2:18" s="8" customFormat="1" ht="15.5" x14ac:dyDescent="0.35">
      <c r="B21" s="9" t="s">
        <v>25</v>
      </c>
      <c r="C21" s="5" t="s">
        <v>54</v>
      </c>
      <c r="D21" s="5"/>
      <c r="E21" s="10"/>
      <c r="F21" s="10"/>
      <c r="G21" s="11"/>
      <c r="H21" s="12"/>
      <c r="I21" s="12"/>
      <c r="L21" s="15"/>
      <c r="P21" s="16"/>
      <c r="R21" s="17"/>
    </row>
    <row r="22" spans="2:18" s="8" customFormat="1" ht="15.5" x14ac:dyDescent="0.35">
      <c r="B22" s="6" t="s">
        <v>26</v>
      </c>
      <c r="C22" s="18">
        <v>0.25</v>
      </c>
      <c r="D22" s="5"/>
      <c r="E22" s="10"/>
      <c r="F22" s="10"/>
      <c r="G22" s="11"/>
      <c r="H22" s="12"/>
      <c r="I22" s="12"/>
      <c r="L22" s="19"/>
      <c r="N22" s="20"/>
      <c r="O22" s="21"/>
      <c r="P22" s="21"/>
      <c r="R22" s="15"/>
    </row>
    <row r="23" spans="2:18" s="8" customFormat="1" ht="15.5" x14ac:dyDescent="0.35">
      <c r="B23" s="9" t="s">
        <v>27</v>
      </c>
      <c r="C23" s="18">
        <v>0.75</v>
      </c>
      <c r="D23" s="5"/>
      <c r="E23" s="10"/>
      <c r="F23" s="10"/>
      <c r="G23" s="11"/>
      <c r="H23" s="12"/>
      <c r="I23" s="12"/>
      <c r="L23" s="19"/>
      <c r="N23" s="20"/>
      <c r="O23" s="21"/>
      <c r="P23" s="21"/>
      <c r="R23" s="15"/>
    </row>
    <row r="24" spans="2:18" s="8" customFormat="1" thickBot="1" x14ac:dyDescent="0.4">
      <c r="B24" s="9" t="s">
        <v>28</v>
      </c>
      <c r="C24" s="5"/>
      <c r="D24" s="5"/>
      <c r="E24" s="10"/>
      <c r="F24" s="10"/>
      <c r="G24" s="11"/>
      <c r="H24" s="12"/>
      <c r="I24" s="12"/>
    </row>
    <row r="25" spans="2:18" s="8" customFormat="1" thickBot="1" x14ac:dyDescent="0.4">
      <c r="B25" s="22" t="s">
        <v>29</v>
      </c>
      <c r="C25" s="23"/>
      <c r="D25" s="23"/>
      <c r="E25" s="23"/>
      <c r="F25" s="23"/>
      <c r="G25" s="23"/>
      <c r="H25" s="23"/>
      <c r="I25" s="24"/>
      <c r="L25" s="25"/>
    </row>
    <row r="26" spans="2:18" ht="17" thickBot="1" x14ac:dyDescent="0.5">
      <c r="B26" s="26"/>
      <c r="C26" s="27"/>
      <c r="D26" s="27"/>
      <c r="E26" s="27"/>
      <c r="F26" s="27"/>
      <c r="G26" s="27"/>
      <c r="H26" s="27"/>
      <c r="I26" s="28"/>
    </row>
    <row r="27" spans="2:18" ht="27.65" customHeight="1" x14ac:dyDescent="0.45">
      <c r="B27" s="29" t="s">
        <v>30</v>
      </c>
      <c r="C27" s="30" t="s">
        <v>31</v>
      </c>
      <c r="D27" s="30" t="s">
        <v>32</v>
      </c>
      <c r="E27" s="30" t="s">
        <v>33</v>
      </c>
      <c r="F27" s="31" t="s">
        <v>0</v>
      </c>
      <c r="G27" s="30" t="s">
        <v>1</v>
      </c>
      <c r="H27" s="31" t="s">
        <v>2</v>
      </c>
      <c r="I27" s="32" t="s">
        <v>34</v>
      </c>
    </row>
    <row r="28" spans="2:18" ht="25" customHeight="1" x14ac:dyDescent="0.45">
      <c r="B28" s="33" t="s">
        <v>45</v>
      </c>
      <c r="C28" s="34" t="s">
        <v>46</v>
      </c>
      <c r="D28" s="35">
        <v>77</v>
      </c>
      <c r="E28" s="36">
        <v>65430</v>
      </c>
      <c r="F28" s="36">
        <f>Table14859101112131415167891031077[[#This Row],[Cantidad]]*Table14859101112131415167891031077[[#This Row],[Valor Unitario]]</f>
        <v>5038110</v>
      </c>
      <c r="G28" s="37">
        <f>+Table14859101112131415167891031077[[#This Row],[VR. TOTAL SIN IMPUESTO]]*19%</f>
        <v>957240.9</v>
      </c>
      <c r="H28" s="36"/>
      <c r="I28" s="36">
        <f>+Table14859101112131415167891031077[[#This Row],[VR. TOTAL SIN IMPUESTO]]+Table14859101112131415167891031077[[#This Row],[IVA 19%]]</f>
        <v>5995350.9000000004</v>
      </c>
      <c r="J28" s="1" t="s">
        <v>35</v>
      </c>
      <c r="K28" s="38"/>
    </row>
    <row r="29" spans="2:18" ht="25" customHeight="1" x14ac:dyDescent="0.45">
      <c r="B29" s="63"/>
      <c r="C29" s="65" t="s">
        <v>3</v>
      </c>
      <c r="D29" s="35">
        <v>2</v>
      </c>
      <c r="E29" s="36">
        <v>263000</v>
      </c>
      <c r="F29" s="36">
        <f>Table14859101112131415167891031077[[#This Row],[Cantidad]]*Table14859101112131415167891031077[[#This Row],[Valor Unitario]]</f>
        <v>526000</v>
      </c>
      <c r="G29" s="64">
        <f>+Table14859101112131415167891031077[[#This Row],[VR. TOTAL SIN IMPUESTO]]*19%</f>
        <v>99940</v>
      </c>
      <c r="H29" s="39"/>
      <c r="I29" s="36">
        <f>+Table14859101112131415167891031077[[#This Row],[VR. TOTAL SIN IMPUESTO]]+Table14859101112131415167891031077[[#This Row],[IVA 19%]]</f>
        <v>625940</v>
      </c>
      <c r="K29" s="38"/>
    </row>
    <row r="30" spans="2:18" ht="25" customHeight="1" x14ac:dyDescent="0.45">
      <c r="B30" s="63"/>
      <c r="C30" s="65" t="s">
        <v>4</v>
      </c>
      <c r="D30" s="35">
        <v>1</v>
      </c>
      <c r="E30" s="36">
        <v>368681</v>
      </c>
      <c r="F30" s="36">
        <f>Table14859101112131415167891031077[[#This Row],[Cantidad]]*Table14859101112131415167891031077[[#This Row],[Valor Unitario]]</f>
        <v>368681</v>
      </c>
      <c r="G30" s="64">
        <f>+Table14859101112131415167891031077[[#This Row],[VR. TOTAL SIN IMPUESTO]]*19%</f>
        <v>70049.39</v>
      </c>
      <c r="H30" s="39"/>
      <c r="I30" s="36">
        <f>+Table14859101112131415167891031077[[#This Row],[VR. TOTAL SIN IMPUESTO]]+Table14859101112131415167891031077[[#This Row],[IVA 19%]]</f>
        <v>438730.39</v>
      </c>
      <c r="K30" s="38"/>
    </row>
    <row r="31" spans="2:18" ht="25" customHeight="1" x14ac:dyDescent="0.45">
      <c r="B31" s="63"/>
      <c r="C31" s="65" t="s">
        <v>5</v>
      </c>
      <c r="D31" s="35">
        <v>2</v>
      </c>
      <c r="E31" s="36">
        <v>376745</v>
      </c>
      <c r="F31" s="36">
        <f>Table14859101112131415167891031077[[#This Row],[Cantidad]]*Table14859101112131415167891031077[[#This Row],[Valor Unitario]]</f>
        <v>753490</v>
      </c>
      <c r="G31" s="64">
        <f>+Table14859101112131415167891031077[[#This Row],[VR. TOTAL SIN IMPUESTO]]*19%</f>
        <v>143163.1</v>
      </c>
      <c r="H31" s="39"/>
      <c r="I31" s="36">
        <f>+Table14859101112131415167891031077[[#This Row],[VR. TOTAL SIN IMPUESTO]]+Table14859101112131415167891031077[[#This Row],[IVA 19%]]</f>
        <v>896653.1</v>
      </c>
      <c r="K31" s="38"/>
    </row>
    <row r="32" spans="2:18" ht="28.25" customHeight="1" x14ac:dyDescent="0.45">
      <c r="B32" s="63" t="s">
        <v>49</v>
      </c>
      <c r="C32" s="65" t="s">
        <v>51</v>
      </c>
      <c r="D32" s="35">
        <v>2</v>
      </c>
      <c r="E32" s="36">
        <v>1589112</v>
      </c>
      <c r="F32" s="36">
        <f>Table14859101112131415167891031077[[#This Row],[Cantidad]]*Table14859101112131415167891031077[[#This Row],[Valor Unitario]]</f>
        <v>3178224</v>
      </c>
      <c r="G32" s="64">
        <f>+Table14859101112131415167891031077[[#This Row],[VR. TOTAL SIN IMPUESTO]]*19%</f>
        <v>603862.56000000006</v>
      </c>
      <c r="H32" s="39"/>
      <c r="I32" s="36">
        <f>+Table14859101112131415167891031077[[#This Row],[VR. TOTAL SIN IMPUESTO]]+Table14859101112131415167891031077[[#This Row],[IVA 19%]]</f>
        <v>3782086.56</v>
      </c>
    </row>
    <row r="33" spans="2:12" ht="28.25" customHeight="1" x14ac:dyDescent="0.45">
      <c r="B33" s="63"/>
      <c r="C33" s="65" t="s">
        <v>52</v>
      </c>
      <c r="D33" s="35">
        <v>1</v>
      </c>
      <c r="E33" s="36">
        <v>1172251</v>
      </c>
      <c r="F33" s="36">
        <f>Table14859101112131415167891031077[[#This Row],[Cantidad]]*Table14859101112131415167891031077[[#This Row],[Valor Unitario]]</f>
        <v>1172251</v>
      </c>
      <c r="G33" s="64">
        <f>+Table14859101112131415167891031077[[#This Row],[VR. TOTAL SIN IMPUESTO]]*19%</f>
        <v>222727.69</v>
      </c>
      <c r="H33" s="39"/>
      <c r="I33" s="36">
        <f>+Table14859101112131415167891031077[[#This Row],[VR. TOTAL SIN IMPUESTO]]+Table14859101112131415167891031077[[#This Row],[IVA 19%]]</f>
        <v>1394978.69</v>
      </c>
    </row>
    <row r="34" spans="2:12" ht="26.4" customHeight="1" x14ac:dyDescent="0.45">
      <c r="B34" s="33" t="s">
        <v>50</v>
      </c>
      <c r="C34" s="34" t="s">
        <v>6</v>
      </c>
      <c r="D34" s="35">
        <v>77</v>
      </c>
      <c r="E34" s="36">
        <v>9116</v>
      </c>
      <c r="F34" s="36">
        <f>Table14859101112131415167891031077[[#This Row],[Cantidad]]*Table14859101112131415167891031077[[#This Row],[Valor Unitario]]</f>
        <v>701932</v>
      </c>
      <c r="G34" s="37"/>
      <c r="H34" s="39">
        <f>+Table14859101112131415167891031077[[#This Row],[VR. TOTAL SIN IMPUESTO]]*8%</f>
        <v>56154.559999999998</v>
      </c>
      <c r="I34" s="36">
        <f>+Table14859101112131415167891031077[[#This Row],[VR. TOTAL SIN IMPUESTO]]+Table14859101112131415167891031077[[#This Row],[IMPO CONSUMO 8%]]</f>
        <v>758086.56</v>
      </c>
    </row>
    <row r="35" spans="2:12" ht="32.4" customHeight="1" x14ac:dyDescent="0.45">
      <c r="B35" s="33"/>
      <c r="C35" s="40" t="s">
        <v>47</v>
      </c>
      <c r="D35" s="35">
        <v>77</v>
      </c>
      <c r="E35" s="36">
        <v>36910</v>
      </c>
      <c r="F35" s="36">
        <f>Table14859101112131415167891031077[[#This Row],[Cantidad]]*Table14859101112131415167891031077[[#This Row],[Valor Unitario]]</f>
        <v>2842070</v>
      </c>
      <c r="G35" s="37"/>
      <c r="H35" s="39">
        <f>+Table14859101112131415167891031077[[#This Row],[VR. TOTAL SIN IMPUESTO]]*8%</f>
        <v>227365.6</v>
      </c>
      <c r="I35" s="36">
        <f>+Table14859101112131415167891031077[[#This Row],[VR. TOTAL SIN IMPUESTO]]+Table14859101112131415167891031077[[#This Row],[IMPO CONSUMO 8%]]</f>
        <v>3069435.6</v>
      </c>
    </row>
    <row r="36" spans="2:12" ht="28.25" customHeight="1" x14ac:dyDescent="0.45">
      <c r="B36" s="33"/>
      <c r="C36" s="34" t="s">
        <v>48</v>
      </c>
      <c r="D36" s="35">
        <v>77</v>
      </c>
      <c r="E36" s="36">
        <v>70517</v>
      </c>
      <c r="F36" s="36">
        <f>Table14859101112131415167891031077[[#This Row],[Cantidad]]*Table14859101112131415167891031077[[#This Row],[Valor Unitario]]</f>
        <v>5429809</v>
      </c>
      <c r="G36" s="37"/>
      <c r="H36" s="39">
        <f>+Table14859101112131415167891031077[[#This Row],[VR. TOTAL SIN IMPUESTO]]*8%</f>
        <v>434384.72000000003</v>
      </c>
      <c r="I36" s="36">
        <f>+Table14859101112131415167891031077[[#This Row],[VR. TOTAL SIN IMPUESTO]]+Table14859101112131415167891031077[[#This Row],[IMPO CONSUMO 8%]]</f>
        <v>5864193.7199999997</v>
      </c>
    </row>
    <row r="37" spans="2:12" ht="17" thickBot="1" x14ac:dyDescent="0.5">
      <c r="B37" s="41" t="s">
        <v>36</v>
      </c>
      <c r="C37" s="42"/>
      <c r="D37" s="42"/>
      <c r="E37" s="42"/>
      <c r="F37" s="42"/>
      <c r="G37" s="42"/>
      <c r="H37" s="43"/>
      <c r="I37" s="44">
        <f>SUM(Table14859101112131415167891031077[VR. TOTAL SIN IMPUESTO])</f>
        <v>20010567</v>
      </c>
      <c r="K37" s="45"/>
      <c r="L37" s="46"/>
    </row>
    <row r="38" spans="2:12" ht="17" thickBot="1" x14ac:dyDescent="0.5">
      <c r="B38" s="47" t="s">
        <v>7</v>
      </c>
      <c r="C38" s="48"/>
      <c r="D38" s="48"/>
      <c r="E38" s="48"/>
      <c r="F38" s="48"/>
      <c r="G38" s="48"/>
      <c r="H38" s="49"/>
      <c r="I38" s="50">
        <f>SUM(Table14859101112131415167891031077[IVA 19%])</f>
        <v>2096983.64</v>
      </c>
    </row>
    <row r="39" spans="2:12" ht="18" customHeight="1" thickBot="1" x14ac:dyDescent="0.5">
      <c r="B39" s="51" t="s">
        <v>37</v>
      </c>
      <c r="C39" s="52"/>
      <c r="D39" s="52"/>
      <c r="E39" s="52"/>
      <c r="F39" s="52"/>
      <c r="G39" s="52"/>
      <c r="H39" s="53"/>
      <c r="I39" s="50">
        <f>SUM(Table14859101112131415167891031077[IMPO CONSUMO 8%])</f>
        <v>717904.88000000012</v>
      </c>
    </row>
    <row r="40" spans="2:12" ht="17" thickBot="1" x14ac:dyDescent="0.5">
      <c r="B40" s="47" t="s">
        <v>38</v>
      </c>
      <c r="C40" s="48"/>
      <c r="D40" s="48"/>
      <c r="E40" s="48"/>
      <c r="F40" s="48"/>
      <c r="G40" s="48"/>
      <c r="H40" s="49"/>
      <c r="I40" s="50">
        <f>SUM(I37:I39)</f>
        <v>22825455.52</v>
      </c>
    </row>
    <row r="41" spans="2:12" ht="16.5" x14ac:dyDescent="0.45">
      <c r="B41" s="3"/>
      <c r="C41" s="3"/>
      <c r="D41" s="3"/>
      <c r="E41" s="3"/>
      <c r="F41" s="3"/>
      <c r="G41" s="3"/>
      <c r="H41" s="3"/>
      <c r="I41" s="3"/>
    </row>
    <row r="42" spans="2:12" ht="16.5" x14ac:dyDescent="0.45">
      <c r="B42" s="3" t="s">
        <v>39</v>
      </c>
      <c r="C42" s="54" t="s">
        <v>40</v>
      </c>
      <c r="D42" s="3"/>
      <c r="E42" s="3"/>
      <c r="F42" s="3"/>
      <c r="G42" s="3"/>
      <c r="H42" s="3"/>
      <c r="I42" s="3"/>
    </row>
    <row r="43" spans="2:12" ht="16.5" x14ac:dyDescent="0.45">
      <c r="B43" s="3"/>
      <c r="C43" s="3"/>
      <c r="D43" s="3"/>
      <c r="E43" s="3"/>
      <c r="F43" s="3"/>
      <c r="G43" s="3"/>
      <c r="H43" s="3"/>
      <c r="I43" s="3"/>
    </row>
    <row r="44" spans="2:12" ht="16.5" x14ac:dyDescent="0.45">
      <c r="B44" s="55"/>
      <c r="C44" s="56"/>
      <c r="D44" s="56"/>
      <c r="E44" s="56"/>
      <c r="F44" s="56"/>
      <c r="G44" s="56"/>
      <c r="H44" s="57"/>
      <c r="I44" s="3"/>
    </row>
    <row r="45" spans="2:12" ht="16.5" x14ac:dyDescent="0.45">
      <c r="B45" s="55" t="s">
        <v>41</v>
      </c>
      <c r="C45" s="56"/>
      <c r="D45" s="56"/>
      <c r="E45" s="56"/>
      <c r="F45" s="56"/>
      <c r="G45" s="56"/>
      <c r="H45" s="57"/>
      <c r="I45" s="3"/>
    </row>
    <row r="46" spans="2:12" ht="56.15" customHeight="1" x14ac:dyDescent="0.45">
      <c r="B46" s="58" t="s">
        <v>42</v>
      </c>
      <c r="C46" s="59"/>
      <c r="D46" s="59"/>
      <c r="E46" s="59"/>
      <c r="F46" s="59"/>
      <c r="G46" s="59"/>
      <c r="H46" s="60"/>
      <c r="I46" s="3"/>
    </row>
    <row r="47" spans="2:12" x14ac:dyDescent="0.45">
      <c r="B47" s="61"/>
      <c r="C47" s="61"/>
      <c r="D47" s="61"/>
      <c r="E47" s="61"/>
      <c r="F47" s="61"/>
      <c r="G47" s="61"/>
      <c r="H47" s="61"/>
      <c r="I47" s="61"/>
    </row>
    <row r="48" spans="2:12" x14ac:dyDescent="0.45">
      <c r="C48" s="62"/>
    </row>
    <row r="49" spans="2:9" x14ac:dyDescent="0.45">
      <c r="C49" s="62"/>
    </row>
    <row r="50" spans="2:9" x14ac:dyDescent="0.45">
      <c r="C50" s="62"/>
    </row>
    <row r="51" spans="2:9" x14ac:dyDescent="0.45">
      <c r="C51" s="62"/>
    </row>
    <row r="52" spans="2:9" x14ac:dyDescent="0.45">
      <c r="C52" s="62"/>
    </row>
    <row r="53" spans="2:9" x14ac:dyDescent="0.45">
      <c r="C53" s="62"/>
    </row>
    <row r="54" spans="2:9" x14ac:dyDescent="0.45">
      <c r="C54" s="62"/>
    </row>
    <row r="55" spans="2:9" x14ac:dyDescent="0.45">
      <c r="C55" s="62"/>
    </row>
    <row r="56" spans="2:9" s="61" customFormat="1" ht="9.5" customHeight="1" x14ac:dyDescent="0.45">
      <c r="B56" s="1"/>
      <c r="C56" s="62"/>
      <c r="D56" s="1"/>
      <c r="E56" s="1"/>
      <c r="F56" s="1"/>
      <c r="G56" s="1"/>
      <c r="H56" s="1"/>
      <c r="I56" s="1"/>
    </row>
    <row r="72" spans="2:9" x14ac:dyDescent="0.45">
      <c r="B72" s="61"/>
      <c r="C72" s="61"/>
      <c r="D72" s="61"/>
      <c r="E72" s="61"/>
      <c r="F72" s="61"/>
      <c r="G72" s="61"/>
      <c r="H72" s="61"/>
      <c r="I72" s="61"/>
    </row>
    <row r="75" spans="2:9" s="61" customFormat="1" x14ac:dyDescent="0.45">
      <c r="B75" s="1"/>
      <c r="C75" s="1"/>
      <c r="D75" s="1"/>
      <c r="E75" s="1"/>
      <c r="F75" s="1"/>
      <c r="G75" s="1"/>
      <c r="H75" s="1"/>
      <c r="I75" s="1"/>
    </row>
    <row r="91" spans="2:9" x14ac:dyDescent="0.45">
      <c r="B91" s="61"/>
      <c r="C91" s="61"/>
      <c r="D91" s="61"/>
      <c r="E91" s="61"/>
      <c r="F91" s="61"/>
      <c r="G91" s="61"/>
      <c r="H91" s="61"/>
      <c r="I91" s="61"/>
    </row>
  </sheetData>
  <protectedRanges>
    <protectedRange sqref="C27" name="InfoBasica_3_1"/>
    <protectedRange sqref="C19:C24" name="InfoBasica_4"/>
    <protectedRange sqref="C6" name="InfoBasica_2_1_1"/>
    <protectedRange sqref="C14 C17" name="InfoBasica_2_2"/>
    <protectedRange sqref="C13" name="InfoBasica_2_1_1_1"/>
    <protectedRange sqref="C15:C16" name="InfoBasica_1_1"/>
    <protectedRange sqref="C28:C36" name="InfoBasica_3_1_1_1_1_1"/>
  </protectedRanges>
  <mergeCells count="25">
    <mergeCell ref="C48:C56"/>
    <mergeCell ref="B38:H38"/>
    <mergeCell ref="B39:H39"/>
    <mergeCell ref="B40:H40"/>
    <mergeCell ref="B44:H44"/>
    <mergeCell ref="B45:H45"/>
    <mergeCell ref="B46:H46"/>
    <mergeCell ref="C22:D22"/>
    <mergeCell ref="C23:D23"/>
    <mergeCell ref="C24:D24"/>
    <mergeCell ref="B25:I25"/>
    <mergeCell ref="B26:I26"/>
    <mergeCell ref="B37:H37"/>
    <mergeCell ref="C16:D16"/>
    <mergeCell ref="C17:D17"/>
    <mergeCell ref="B18:I18"/>
    <mergeCell ref="C19:D19"/>
    <mergeCell ref="C20:D20"/>
    <mergeCell ref="C21:D21"/>
    <mergeCell ref="C6:D6"/>
    <mergeCell ref="B11:I11"/>
    <mergeCell ref="C12:D12"/>
    <mergeCell ref="C13:D13"/>
    <mergeCell ref="C14:D14"/>
    <mergeCell ref="C15:D15"/>
  </mergeCells>
  <dataValidations count="1">
    <dataValidation type="list" allowBlank="1" showInputMessage="1" sqref="C28:C36" xr:uid="{E2F1DAA9-2399-49FD-8514-63C862A46E33}">
      <formula1>INDIRECT($D28)</formula1>
    </dataValidation>
  </dataValidation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2000B5C764974B8087038DBC034C23" ma:contentTypeVersion="18" ma:contentTypeDescription="Crear nuevo documento." ma:contentTypeScope="" ma:versionID="ee7ee0ff237ca24c25a89c520d2696e7">
  <xsd:schema xmlns:xsd="http://www.w3.org/2001/XMLSchema" xmlns:xs="http://www.w3.org/2001/XMLSchema" xmlns:p="http://schemas.microsoft.com/office/2006/metadata/properties" xmlns:ns1="http://schemas.microsoft.com/sharepoint/v3" xmlns:ns2="e7fd36a1-7ff4-43d3-8153-4d5ff60250a2" xmlns:ns3="f08b1e4d-dc69-48e1-93d8-8fefef14993e" targetNamespace="http://schemas.microsoft.com/office/2006/metadata/properties" ma:root="true" ma:fieldsID="254e0a813699d19b3fa7da656b802118" ns1:_="" ns2:_="" ns3:_="">
    <xsd:import namespace="http://schemas.microsoft.com/sharepoint/v3"/>
    <xsd:import namespace="e7fd36a1-7ff4-43d3-8153-4d5ff60250a2"/>
    <xsd:import namespace="f08b1e4d-dc69-48e1-93d8-8fefef1499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36a1-7ff4-43d3-8153-4d5ff602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1e4d-dc69-48e1-93d8-8fefef1499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c8a9d1f-1bde-4a62-bfe8-78a32d69608b}" ma:internalName="TaxCatchAll" ma:showField="CatchAllData" ma:web="f08b1e4d-dc69-48e1-93d8-8fefef1499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7fd36a1-7ff4-43d3-8153-4d5ff60250a2">
      <Terms xmlns="http://schemas.microsoft.com/office/infopath/2007/PartnerControls"/>
    </lcf76f155ced4ddcb4097134ff3c332f>
    <_ip_UnifiedCompliancePolicyProperties xmlns="http://schemas.microsoft.com/sharepoint/v3" xsi:nil="true"/>
    <TaxCatchAll xmlns="f08b1e4d-dc69-48e1-93d8-8fefef14993e" xsi:nil="true"/>
  </documentManagement>
</p:properties>
</file>

<file path=customXml/itemProps1.xml><?xml version="1.0" encoding="utf-8"?>
<ds:datastoreItem xmlns:ds="http://schemas.openxmlformats.org/officeDocument/2006/customXml" ds:itemID="{B009D783-62CB-47B4-9824-33D388933AE9}"/>
</file>

<file path=customXml/itemProps2.xml><?xml version="1.0" encoding="utf-8"?>
<ds:datastoreItem xmlns:ds="http://schemas.openxmlformats.org/officeDocument/2006/customXml" ds:itemID="{8F139148-A98C-4087-A3F2-5B19A83C2F92}"/>
</file>

<file path=customXml/itemProps3.xml><?xml version="1.0" encoding="utf-8"?>
<ds:datastoreItem xmlns:ds="http://schemas.openxmlformats.org/officeDocument/2006/customXml" ds:itemID="{529A8BDB-7222-4F90-BB37-95CF790141FB}"/>
</file>

<file path=docMetadata/LabelInfo.xml><?xml version="1.0" encoding="utf-8"?>
<clbl:labelList xmlns:clbl="http://schemas.microsoft.com/office/2020/mipLabelMetadata">
  <clbl:label id="{08b21273-c237-45f8-827d-8f8c05df41dd}" enabled="0" method="" siteId="{08b21273-c237-45f8-827d-8f8c05df41d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CAMINATA ECOLOGÍCA ID 154554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PAOLA GUZMAN GUTIERREZ</dc:creator>
  <cp:lastModifiedBy>INGRID PAOLA GUZMAN GUTIERREZ</cp:lastModifiedBy>
  <dcterms:created xsi:type="dcterms:W3CDTF">2026-03-27T13:42:10Z</dcterms:created>
  <dcterms:modified xsi:type="dcterms:W3CDTF">2026-03-27T17:21:23Z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0x0101005A2000B5C764974B8087038DBC034C23</vt:lpwstr>
  </property>
</Properties>
</file>